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2025 Համայնք\Աճուրդ\Տնտեսական\"/>
    </mc:Choice>
  </mc:AlternateContent>
  <xr:revisionPtr revIDLastSave="0" documentId="13_ncr:1_{8FE8FCE0-13DB-4127-A75A-AFEE3B27C9E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 Лист1" sheetId="1" r:id="rId1"/>
    <sheet name="Лист2" sheetId="2" r:id="rId2"/>
    <sheet name=" Лист3" sheetId="3" r:id="rId3"/>
  </sheets>
  <calcPr calcId="191029"/>
</workbook>
</file>

<file path=xl/calcChain.xml><?xml version="1.0" encoding="utf-8"?>
<calcChain xmlns="http://schemas.openxmlformats.org/spreadsheetml/2006/main">
  <c r="G66" i="1" l="1"/>
  <c r="G58" i="1"/>
  <c r="G62" i="1"/>
  <c r="G22" i="1"/>
  <c r="G29" i="1"/>
  <c r="G61" i="1" l="1"/>
  <c r="G15" i="1"/>
  <c r="G13" i="1"/>
  <c r="G14" i="1"/>
  <c r="G12" i="1"/>
  <c r="G27" i="1"/>
  <c r="G20" i="1"/>
  <c r="G21" i="1"/>
  <c r="G31" i="1"/>
  <c r="G45" i="1" l="1"/>
  <c r="G30" i="1"/>
  <c r="G32" i="1"/>
  <c r="G39" i="1"/>
  <c r="G10" i="1"/>
  <c r="G49" i="1"/>
  <c r="G19" i="1"/>
  <c r="G23" i="1"/>
  <c r="G17" i="1"/>
  <c r="G59" i="1"/>
  <c r="G60" i="1"/>
  <c r="G24" i="1"/>
  <c r="G57" i="1"/>
  <c r="G65" i="1"/>
  <c r="G26" i="1"/>
  <c r="G28" i="1"/>
  <c r="G52" i="1"/>
  <c r="G50" i="1"/>
  <c r="G67" i="1"/>
  <c r="G36" i="1"/>
  <c r="G56" i="1"/>
  <c r="G53" i="1"/>
  <c r="G54" i="1"/>
  <c r="G18" i="1"/>
  <c r="G46" i="1"/>
  <c r="G47" i="1"/>
  <c r="G44" i="1"/>
  <c r="G42" i="1"/>
  <c r="G48" i="1"/>
  <c r="G40" i="1"/>
  <c r="G51" i="1"/>
  <c r="G41" i="1"/>
  <c r="G11" i="1"/>
  <c r="G16" i="1"/>
  <c r="G37" i="1"/>
  <c r="G38" i="1"/>
  <c r="G64" i="1"/>
  <c r="G63" i="1"/>
  <c r="G25" i="1"/>
  <c r="G43" i="1"/>
  <c r="G33" i="1"/>
  <c r="G34" i="1"/>
  <c r="G35" i="1"/>
  <c r="G55" i="1"/>
</calcChain>
</file>

<file path=xl/sharedStrings.xml><?xml version="1.0" encoding="utf-8"?>
<sst xmlns="http://schemas.openxmlformats.org/spreadsheetml/2006/main" count="250" uniqueCount="132">
  <si>
    <t>ТЕХНИЧЕСКИЕ ХАРАКТЕРИСТИКИ - ГРАФИК ЗАКУПКИ</t>
  </si>
  <si>
    <t> Продукт</t>
  </si>
  <si>
    <t> армянский драм</t>
  </si>
  <si>
    <t> Н/П</t>
  </si>
  <si>
    <t> Код GMA (CPV)</t>
  </si>
  <si>
    <t> Название продукта</t>
  </si>
  <si>
    <t> Единица измерения</t>
  </si>
  <si>
    <t> Цена за единицу товара</t>
  </si>
  <si>
    <t> Общая цена/драм/</t>
  </si>
  <si>
    <t> Общее количество</t>
  </si>
  <si>
    <t xml:space="preserve"> Поставлять</t>
  </si>
  <si>
    <t> Технические характеристики</t>
  </si>
  <si>
    <t> Адрес</t>
  </si>
  <si>
    <t> Крайний срок</t>
  </si>
  <si>
    <t> Более</t>
  </si>
  <si>
    <t> Моющие и чистящие средства /стиральный порошок для ручной стирки/</t>
  </si>
  <si>
    <t> Туалетная бумага</t>
  </si>
  <si>
    <t> Салфетка бумажная</t>
  </si>
  <si>
    <t> кусок</t>
  </si>
  <si>
    <t> кг</t>
  </si>
  <si>
    <t> Резиновая перчатка</t>
  </si>
  <si>
    <t> пара</t>
  </si>
  <si>
    <t> Стеклоомывающая жидкость</t>
  </si>
  <si>
    <t> литр</t>
  </si>
  <si>
    <t> Бумажное полотенце</t>
  </si>
  <si>
    <t> Электрическая лампочка /эконом/ с гарантией не менее 1 года</t>
  </si>
  <si>
    <t> Изолента</t>
  </si>
  <si>
    <t> Электронная почта</t>
  </si>
  <si>
    <t> метр</t>
  </si>
  <si>
    <t>ТОЛЬКО</t>
  </si>
  <si>
    <t> Водопроводный кран с 1 клапаном</t>
  </si>
  <si>
    <t> Автоматический выключатель электронной почты, однофазный</t>
  </si>
  <si>
    <t> Сердцевина дверного замка</t>
  </si>
  <si>
    <t> Дверной замок внутренний</t>
  </si>
  <si>
    <t> Внутреннее гнездо</t>
  </si>
  <si>
    <t> Удлинитель</t>
  </si>
  <si>
    <t> Половая тряпка</t>
  </si>
  <si>
    <t> Скатерть, оконная ткань</t>
  </si>
  <si>
    <t> Полиэтиленовые пакеты</t>
  </si>
  <si>
    <t> В комплекте пластиковый поднос.</t>
  </si>
  <si>
    <t> Дворовая метла</t>
  </si>
  <si>
    <t> Палка для мытья полов с хлопчатобумажной тканевой головкой и прикрепленным к ней ведром (скребком).</t>
  </si>
  <si>
    <t> Поломоечная машина</t>
  </si>
  <si>
    <t> Выключатель</t>
  </si>
  <si>
    <t> Жидкое мыло</t>
  </si>
  <si>
    <t> Моющие средства/посудомоечные машины</t>
  </si>
  <si>
    <t> Чистящее средство для унитаза</t>
  </si>
  <si>
    <t> Освежитель воздуха /дезодорант/</t>
  </si>
  <si>
    <t> Салфетка для удаления пыли /ластик/</t>
  </si>
  <si>
    <t>Полироль для мебели</t>
  </si>
  <si>
    <t> Рабочие перчатки</t>
  </si>
  <si>
    <t> Хлорноситель /метиловый спирт/</t>
  </si>
  <si>
    <t> Щетка-губка для чистки стекла, резина</t>
  </si>
  <si>
    <t> Ведро пластиковое /10л/</t>
  </si>
  <si>
    <t> Отвертка</t>
  </si>
  <si>
    <t> Ящики</t>
  </si>
  <si>
    <t> Электрический тройной распределитель</t>
  </si>
  <si>
    <t> Жидкость для чистки паркета</t>
  </si>
  <si>
    <t> Мусорный бак с металлической сеткой</t>
  </si>
  <si>
    <t> Пластиковый мусорный бак</t>
  </si>
  <si>
    <t> Электрочайник</t>
  </si>
  <si>
    <t> Количество субъектов...</t>
  </si>
  <si>
    <t> Электрическая лампочка 100 Вт</t>
  </si>
  <si>
    <t> Электрическая лампочка 150 Вт</t>
  </si>
  <si>
    <t> Электрическая лампочка 200 Вт</t>
  </si>
  <si>
    <t> Внешняя розетка</t>
  </si>
  <si>
    <t xml:space="preserve"> Спиртовой гель</t>
  </si>
  <si>
    <t> Лопата</t>
  </si>
  <si>
    <t xml:space="preserve">Лампочка электрическая (220 -230) В, 50 Гц, 200 Вт, трубчатая. Безопасность согласно ГОСТ 28712-90 и Постановлению Правительства РА от 2005 г. «Технический регламент о требованиях к низковольтному электрооборудованию», утвержденному Постановлением № 150-Н от 03.02.2018 г. Разгрузка осуществляется поставщиком. Перед доставкой образец должен быть одобрен ответственным отделом.</t>
  </si>
  <si>
    <t xml:space="preserve">Предназначено для металлических дверей типа Eurodoor или эквивалентных. Разгрузка осуществляется поставщиком. Перед доставкой образец должен быть одобрен ответственным отделом.</t>
  </si>
  <si>
    <t xml:space="preserve"> Полотенце из микрофибры, размер 40х40, зеленого цвета, для стекол и зеркал, очищает без химикатов, впитывает большое количество жидкости, отлично полирует, не оставляя следов, многоразовое, в индивидуальной упаковке. Разгрузка осуществляется поставщиком. Перед доставкой образец должен быть одобрен ответственным отделом.</t>
  </si>
  <si>
    <t xml:space="preserve">Пластик, высота 26-30 см. Разгрузка осуществляется поставщиком. Перед доставкой образец должен быть одобрен ответственным отделом.</t>
  </si>
  <si>
    <t> Влажные салфетки</t>
  </si>
  <si>
    <t> Клеевая эмульсия</t>
  </si>
  <si>
    <t> Муниципалитет Варденис, Товары для дома</t>
  </si>
  <si>
    <t> 2025</t>
  </si>
  <si>
    <t xml:space="preserve">Лампочка электрическая (220 -230) В, 50 Гц, 100 Вт, трубчатая. Безопасность согласно ГОСТ 28712-90 и Постановлению Правительства РА от 2005 г. «Технический регламент о требованиях к низковольтному электротехническому оборудованию», утвержденному Постановлением № 150-Н от 3 февраля 2018 г. Перед подписанием договора согласуйте образец с ответственным подразделением. Разгрузка осуществляется поставщиком.</t>
  </si>
  <si>
    <t xml:space="preserve">Перчатки резиновые типа I: N2, N3 (размер XL), толщина 0,6-0,9 мм, типа II: N9, N10 (размер XL), толщина 0,2-0,4 мм, длина не менее 300 мм, по ГОСТ 20010-93 или эквивалентные. Перед подписанием договора образец необходимо согласовать с ответственным отделом. Разгрузка осуществляется поставщиком.</t>
  </si>
  <si>
    <t xml:space="preserve"> Пять колец, ткань TEMP HRLL или эквивалент. Перед подписанием договора согласуйте образец с ответственным отделом. Разгрузка осуществляется поставщиком.</t>
  </si>
  <si>
    <t xml:space="preserve">Полиэтиленовые мусорные мешки /30 л/ в упаковке 30 шт., черные. Перед подписанием договора согласуйте образец с ответственным отделом. Разгрузка осуществляется поставщиком.</t>
  </si>
  <si>
    <t xml:space="preserve"> Полиэтиленовый мусорный мешок /35 л/ в упаковке 30 шт., черный. Перед подписанием договора согласуйте образец с ответственным отделом. Разгрузка осуществляется поставщиком.</t>
  </si>
  <si>
    <t xml:space="preserve"> Полиэтиленовый мусорный мешок /60 л/ в упаковке 20 шт., черный. Перед подписанием договора согласуйте образец с ответственным отделом. Разгрузка осуществляется поставщиком.</t>
  </si>
  <si>
    <t xml:space="preserve">Полиэтиленовые мусорные мешки /120 л/ упаковка 50 шт., черные. Перед подписанием договора согласуйте образец с ответственным отделом. Разгрузка осуществляется поставщиком.</t>
  </si>
  <si>
    <t xml:space="preserve">Лампочка электрическая (220 -230) В, 50 Гц, 150 Вт, трубчатая. Безопасность согласно ГОСТ 28712-90 и Постановлению Правительства РА от 2005 г. «Технический регламент о требованиях к низковольтному электротехническому оборудованию», утвержденному Постановлением № 150-Н от 3 февраля 2018 г. Перед подписанием договора согласуйте образец с ответственным подразделением. Разгрузка осуществляется поставщиком.</t>
  </si>
  <si>
    <t xml:space="preserve">Лампочка электрическая (220-230) В, частота 50 Гц, мощность 10-40 Вт, прозрачная, грушевидной или грибовидной формы, тип цоколя Е 27/27. Безопасность согласно ГОСТ 28712-90 и Постановлению Правительства РА от 2005 г. Технический регламент о требованиях к низковольтному электрооборудованию, утвержденный постановлением N 150-Н от 3 февраля. Перед подписанием договора согласуйте образец с ответственным подразделением. Разгрузка осуществляется поставщиком.</t>
  </si>
  <si>
    <t xml:space="preserve">Изолента Для токоизоляции, полимерная лента в рулонах различной длины и ширины. Перед подписанием договора согласуйте образец с ответственным отделом. Разгрузка осуществляется поставщиком.</t>
  </si>
  <si>
    <t xml:space="preserve">Предохранитель номинальным током 40 А, напряжением 220 В. Предназначен для защиты линий электропередач при перегрузках и коротких замыканиях. Безопасность, согласно Техническому регламенту о требованиях к низковольтному электрооборудованию, утвержденному Постановлением Правительства Республики Армения от 3 февраля 2005 г. № 150-Н. Перед подписанием договора согласовать образец с ответственным ведомством. Разгрузка осуществляется поставщиком.</t>
  </si>
  <si>
    <t xml:space="preserve">Белый пластиковый удлинитель. Высокое качество. Перед подписанием договора согласуйте образец с ответственным отделом. Разгрузка осуществляется поставщиком.</t>
  </si>
  <si>
    <t xml:space="preserve"> Розетка эл. 6,3/10, 10/16 А, 250 В, ГОСТ 7396.0-89 - ГОСТ 7396.1-89. Безопасность, согласно утвержденному Правительством РА в 2005 году «Техническому регламенту о требованиях к низковольтному электрическому оборудованию» Постановлением № 150-Н от 3 февраля 2018 года. Перед подписанием договора согласуйте образец с ответственным ведомством. Разгрузка осуществляется поставщиком.</t>
  </si>
  <si>
    <t xml:space="preserve">Удлинитель /с заземлением/ Размер: 4-жильный, 3 метра: 110 А, 250 В с клеммами для подключения, ГОСТ Р 51324.1 -99 или эквивалент. Безопасность согласно ГОСТ 12.2.007.0-75 и Постановлению Правительства РА от 2005 года «Технический регламент о требованиях к низковольтному электрооборудованию», утвержденному Постановлением № 150-Н от 3 февраля 2018 года. Перед подписанием договора согласуйте образец с ответственным подразделением. Разгрузка осуществляется поставщиком.</t>
  </si>
  <si>
    <t xml:space="preserve">Двухслойная мягкая туалетная бумага. В упаковке 1 шт., 175 листов, длина: 120 мм, ширина: 95 мм. Безопасность, упаковка и маркировка соответствуют постановлению Правительства Республики Армения 2006 года. «Технический регламент о требованиях к изделиям из бумаги и химических волокон хозяйственно-бытового и санитарно-гигиенического назначения», утвержденный постановлением № 1546-Н от 19 октября. Перед подписанием договора согласуйте образец с ответственным подразделением. Разгрузка осуществляется поставщиком.</t>
  </si>
  <si>
    <t xml:space="preserve">Туалетная бумага в рулоне, бумага: однослойная, белая, мягкая, состав: 100% целлюлоза. Высокое качество. Первичное волокно используемой бумаги: 10 -15%, вторичное волокно: 85 - 90%. Общая длина рулона: не менее 60-65 м, ширина бумаги: 90-110 мм. Безопасность, упаковка и маркировка: согласно Постановлению Правительства РА № 2006 г. «Технический регламент о требованиях к изделиям из бумаги и химических волокон хозяйственно-бытового и санитарно-гигиенического назначения», утвержденному Постановлением № 1546-Н от 19 октября 2018 г. Перед подписанием договора образец необходимо согласовать с ответственным ведомством. Разгрузка осуществляется поставщиком.</t>
  </si>
  <si>
    <t xml:space="preserve">Размеры 225x240, упаковано в Z-образную коробку по 200 шт., бумажное полотенце 100% целлюлоза, для диспенсера. Перед подписанием договора согласуйте образец с ответственным отделом. Разгрузка осуществляется поставщиком.</t>
  </si>
  <si>
    <t xml:space="preserve"> Металлический, темного цвета, цилиндрический, диаметром 26 см, высотой 40 см, ГОСТ 20558-83 или эквивалент. Перед подписанием договора согласуйте образец с ответственным отделом. Разгрузка осуществляется поставщиком.</t>
  </si>
  <si>
    <t xml:space="preserve">Электрический чайник, емкостью 2 литра, Т-9013 С. Перед подписанием договора согласуйте образец с ответственным отделом. Разгрузка осуществляется поставщиком.</t>
  </si>
  <si>
    <t xml:space="preserve"> Для сбора мусора используется метла с палкой. Просторная детская кроватка, 27*23см+, 104см. Перед подписанием договора согласуйте образец с ответственным отделом. Разгрузка осуществляется поставщиком.</t>
  </si>
  <si>
    <t xml:space="preserve">Губка для мытья стекла. Длина головы 25-30 см, длина палки 2 м. Перед подписанием договора согласуйте образец с ответственным отделом. Разгрузка осуществляется поставщиком.</t>
  </si>
  <si>
    <t xml:space="preserve">Пластик, емкость 10л, АСТ 124-2007, безопасность, маркировка и упаковка согласно «Техническому регламенту полимерных и пластмассовых изделий на их основе, контактирующих с пищевыми продуктами», утвержденному Постановлением Правительства РА № 679-Н от 25 мая 2005 года. Перед подписанием договора согласуйте образец с ответственным ведомством. Разгрузка осуществляется поставщиком.</t>
  </si>
  <si>
    <t xml:space="preserve">Для освежения запаха в закрытом помещении, с вакуумным баллоном, со свежим цветочным ароматом. Перед подписанием договора согласуйте образец с ответственным отделом. Разгрузка осуществляется поставщиком.</t>
  </si>
  <si>
    <t xml:space="preserve">Пастообразная масса, с запахом использованных духов, цвет по шкале определения цвета моющих средств, водородный показатель (рН) 9 -10,5, массовая доля поверхностно-активных веществ не менее 18%, массовая доля нерастворимых в воде веществ не более 3%, массовая доля влаги не более 50%, в мерных полимерных емкостях массой 500 г. Безопасность, маркировка и упаковка: Постановление Правительства РА № 2004 г. Утверждено Постановлением № 1795-Н от 16 декабря. Перед подписанием договора согласовать образец с ответственным ведомством. Разгрузка осуществляется поставщиком.</t>
  </si>
  <si>
    <t xml:space="preserve">Высококачественное мыло, изготовленное из поверхностно-активных веществ и фотоэкстрактов различных биологически активных веществ, душистое, концентрация ионов водорода: 7-10 pH, содержание нерастворимых в воде примесей не более 15%, содержание неомыляемых органических веществ, волокон не более 0,5%, пенообразующая способность не менее 300 см3, в пластиковой таре объемом 5 литров, безопасность согласно «Техническому регламенту о поверхностно-активных веществах и моющих и чистящих средствах, содержащих поверхностно-активные вещества», утвержденному Постановлением Правительства РА № 1795-Н от 16 декабря 2004 года. Перед подписанием договора согласуйте образец с ответственным ведомством. Разгрузка осуществляется поставщиком.</t>
  </si>
  <si>
    <t xml:space="preserve">Высококачественное мыло, изготовленное из поверхностно-активных веществ и фотоэкстрактов различных биологически активных веществ, душистое, концентрация ионов водорода: 7-10 pH, содержание нерастворимых в воде примесей не более 15%, содержание неомыляемых органических веществ, волокон не более 0,5%, пенообразующая способность не менее 300 см3, в пластиковой таре по 250-500 грамм, безопасность согласно «Техническому регламенту о поверхностно-активных веществах и моющих и чистящих средствах, содержащих поверхностно-активные вещества», утвержденному Постановлением Правительства РА № 1795-Н от 16 декабря 2004 года. Перед подписанием договора согласуйте образец с ответственным ведомством. Разгрузка осуществляется поставщиком.</t>
  </si>
  <si>
    <t xml:space="preserve">Чистящее средство для унитазов в пластиковой емкости, вес: 0,750 л, сверкающая чистота до 7 дней, 100% дезинфекция, WIKING или эквивалент. Перед подписанием договора согласуйте образец с ответственным отделом. Разгрузка осуществляется поставщиком.</t>
  </si>
  <si>
    <t xml:space="preserve">Крупногабаритный, массой 0,5 кг. Безопасность, маркировка и упаковка соответствуют Закону Правительства Республики Армения от 2004 года № 1795 «Технический регламент о поверхностно-активных веществах и моющих и чистящих средствах, содержащих поверхностно-активные вещества», утвержденному Постановлением Правительства Республики Армения от 16 декабря 2011 года № 1795. Перед подписанием договора согласуйте образец с ответственным подразделением. Разгрузка осуществляется поставщиком.</t>
  </si>
  <si>
    <t xml:space="preserve">Хлопковая ткань местного производства или эквивалентная /40 см х 40 см/. Перед подписанием договора согласуйте образец с ответственным отделом. Разгрузка осуществляется поставщиком.</t>
  </si>
  <si>
    <t xml:space="preserve"> Тряпки 1м х 0,8м из хлопчатобумажной ткани для мытья пола. Перед подписанием договора согласуйте образец с ответственным отделом. Разгрузка осуществляется поставщиком.</t>
  </si>
  <si>
    <t xml:space="preserve">Комплект для уборки пола с пылесосом, педалью и насадкой для чистящей жидкости. В комплект входят: большое ведро с пылесосом, насадка из нержавеющей стали, которую можно легко удлинять и укорачивать, а также две запасные салфетки из микрофибры. Хлопковая салфетка с насадкой для мытья пола, длина насадки составляет 140 см. Ведро с ситечком, емкость 10 литров. Перед подписанием договора согласуйте образец с ответственным отделом. Разгрузка осуществляется поставщиком.</t>
  </si>
  <si>
    <t xml:space="preserve">Для мытья полов из дерева, 150 см. Перед подписанием договора согласуйте образец с ответственным отделом. Разгрузка осуществляется поставщиком.</t>
  </si>
  <si>
    <t xml:space="preserve"> Для уборки пола в помещении, натуральный, местного производства, сухой вес (350-500) грамм, длина (85-90) см, ширина подметающей части (35-40) см. Перед подписанием договора согласуйте образец с ответственным отделом. Разгрузка осуществляется поставщиком.</t>
  </si>
  <si>
    <t xml:space="preserve">Для уборки двора используйте натуральные ветки ясеня, вес пучка в сухом состоянии не менее 400 грамм, высота не менее 80 см, ширина подметаемой части не менее 50 см. Перед подписанием договора согласуйте образец с ответственным отделом. Разгрузка осуществляется поставщиком.</t>
  </si>
  <si>
    <t xml:space="preserve"> Вставка дверного замка /длина: 9 см/ предназначена для дверей типа Eurodoor. Перед подписанием договора согласуйте образец с ответственным отделом. Разгрузка осуществляется поставщиком.</t>
  </si>
  <si>
    <t xml:space="preserve">Медь, 110А, 250В с соединительными штифтами /2 X 2,5 / ОСТ Р 51324.1 -99 или эквивалент. Безопасность: согласно ГОСТ 12.2.007.0-75 и Постановлению Правительства РА № 2005 г. «Технический регламент о требованиях к низковольтному электрооборудованию», утвержденному Постановлением № 150-Н от 3 февраля. Разгрузка осуществляется поставщиком. Перед доставкой образец должен быть одобрен ответственным отделом. Перед подписанием договора согласуйте образец с ответственным отделом. Разгрузка осуществляется поставщиком.</t>
  </si>
  <si>
    <t xml:space="preserve">Алюминиевый, однопроволочный, круглый. Поперечное сечение: 14 мм, покрытие поливинилхлоридом. 110А, 250В. Безопасность: согласно ГОСТ 12.2.007.0-75 и Постановлению Правительства РА № 2005 г. «Технический регламент о требованиях к низковольтному электрооборудованию», утвержденному Постановлением № 150-Н от 3 февраля. Перед подписанием договора согласуйте образец с ответственным подразделением. Разгрузка осуществляется поставщиком.</t>
  </si>
  <si>
    <t xml:space="preserve">С одним клапаном (ручкой), различных размеров, смесительного типа, по ГОСТ 25809-96. Перед подписанием договора согласуйте образец с ответственным отделом. Разгрузка осуществляется поставщиком.</t>
  </si>
  <si>
    <t xml:space="preserve"> Лопата с деревянной ручкой (широкая) Не менее 240 х 280 мм. Перед подписанием договора согласуйте образец с ответственным отделом. Разгрузка осуществляется поставщиком.</t>
  </si>
  <si>
    <t xml:space="preserve"> Лопата с деревянной ручкой (острая) размером не менее 240 х 300 мм. Перед подписанием договора согласуйте образец с ответственным отделом. Разгрузка осуществляется поставщиком.</t>
  </si>
  <si>
    <t xml:space="preserve">С плоским краем, с изолирующими ручками, с возможностью резки кабеля, длиной 15-20 см. Перед подписанием договора согласуйте образец с ответственным отделом. Разгрузка осуществляется поставщиком.</t>
  </si>
  <si>
    <t xml:space="preserve"> Набор различного назначения /10 разных размеров/. Перед подписанием договора согласуйте образец с ответственным отделом. Разгрузка осуществляется поставщиком.</t>
  </si>
  <si>
    <t xml:space="preserve">Замок дверной врезной с ключами ГОСТ 5089-2003 или аналогичный импортного производства. Предназначено для дверей типа Eurodoor или эквивалентных. Перед подписанием договора согласуйте образец с ответственным отделом. Разгрузка осуществляется поставщиком.</t>
  </si>
  <si>
    <t xml:space="preserve"> Клей ПВА флакон 250-300 мл. Предназначен для склеивания бумаги, картона, дерева, стекла, кожи, тканей. Перед подписанием договора согласуйте образец с ответственным отделом. Разгрузка осуществляется поставщиком.</t>
  </si>
  <si>
    <t xml:space="preserve">Жидкость с отбеливающими и дезинфицирующими свойствами, содержание активного хлора 90, 120 или 150 кг/м3 или эквивалент. Перед подписанием договора согласуйте образец с ответственным отделом. Разгрузка осуществляется поставщиком.</t>
  </si>
  <si>
    <t> В течение 20 календарных дней с даты подписания договора</t>
  </si>
  <si>
    <t xml:space="preserve">Спиртовой гель в емкостях по 0,25 л. Состав: этиловый спирт (70-75%), Карбопол 940, отдушка, вода. Бактерицидный гель на основе этанола, убивает 99,9% микробов. Разработано для рук. Смягчает и освежает руки. Срок годности — 24 месяца со дня изготовления. Перед подписанием договора согласуйте образец с ответственным отделом. Разгрузка осуществляется поставщиком.</t>
  </si>
  <si>
    <t xml:space="preserve">1- и 2-канальный пластиковый внутренний и внешний UL-94V, с 1-портовым гнездом RJ11, электрическое сопротивление изолятора: R1000 МОм, рабочая температура: от -30С до +80С, белый или молочный цвет. Безопасность, согласно «Техническому регламенту о требованиях к низковольтному электрическому оборудованию», утвержденному постановлением Правительства РА от 3 февраля № 150-Н от 2005 года. Перед подписанием договора согласуйте образец с ответственным ведомством. Разгрузка осуществляется поставщиком.</t>
  </si>
  <si>
    <t xml:space="preserve">Антибактериальные влажные салфетки: эффективно очищают, увлажняют и питают кожу. В коробке 100 штук. Состав: вода, глицерин, витамин Е, феноксиэтанол, бензойная кислота, водоотталкивающий агент, глицерилстеарат, пропиленгликоль, кокоамидопропилбетаин, известь, бензойная кислота, лимонная кислота, тетранатрий ЭДТА, аллантоин, цетеарет-20, цетилпальмитат, цетеарет-12. Не содержит спирта, уничтожает 99,9% бактерий. С ароматом лайма. Срок годности 3 года. Перед подписанием договора согласуйте образец с ответственным отделом. Разгрузка осуществляется поставщиком.</t>
  </si>
  <si>
    <t xml:space="preserve">Полироль для деревянной мебели, выпускается в аэрозольной или жидкой форме. Перед подписанием договора согласуйте образец с ответственным отделом. Разгрузка осуществляется поставщиком.</t>
  </si>
  <si>
    <t xml:space="preserve">Пастообразная масса, с запахом использованного дезодоранта, цвет по шкале определения цвета моющих средств, водородный показатель (рН) 9 -10,5, массовая доля поверхностно-активных веществ не менее 18%, массовая доля нерастворимых в воде веществ не более 3%, массовая доля влаги не более 50%, в мерной полимерной или стеклянной таре массой 500 г. Безопасность, маркировка и упаковка соответствуют Закону Правительства Республики Армения 2004 года. Утверждено постановлением № 1795 от 16 декабря. Перед подписанием договора согласуйте образец с ответственным подразделением. Разгрузка осуществляется поставщиком.</t>
  </si>
  <si>
    <t xml:space="preserve">Моющие и чистящие средства</t>
  </si>
  <si>
    <t xml:space="preserve">Гранулированный порошок белого или светло-желтого или окрашенного цвета, массовая доля порошка не более 5%, рН 7,5-11,5, массовая доля солей фосфорной кислоты не более 22%, пенообразующая способность (для малопенящихся средств) не более 200 мм, устойчивость пены не более 0,3 ед., моющая способность не менее 85%, отбеливающая способность (для средств, содержащих химические отбеливатели) не менее 80%, ГОСТ 25644-96. Безопасность, маркировка и упаковка в соответствии с «Техническим регламентом поверхностно-активных веществ и моющих и чистящих средств, содержащих поверхностно-активные вещества», утвержденным постановлением Правительства Республики Армения от 2004 года № 1795-Н от 16 декабря 2016 года. В мерной полимерной или пластиковой таре, массой 500 г. Перед подписанием договора образец должен быть одобрен ответственным отделом. Разгрузка осуществляется поставщиком.</t>
  </si>
  <si>
    <t xml:space="preserve">Гранулированный порошок белого или светло-желтого или окрашенного цвета, массовая доля порошка не более 5%, рН 7,5-11,5, массовая доля солей фосфорной кислоты не более 22%, пенообразующая способность (для малопенящихся средств) не более 200 мм, устойчивость пены не более 0,3 ед., моющая способность не менее 85%, отбеливающая способность (для средств, содержащих химические отбеливатели) не менее 80%, ГОСТ 25644-96. Безопасность, маркировка и упаковка, согласно 2004 г. Правительством Республики Армения Согласно «Техническому регламенту о поверхностно-активных веществах и моющих и чистящих средствах, содержащих поверхностно-активные вещества», утвержденному Постановлением N 1795-Н от 16 декабря 2016 г., массой 300 г. Перед подписанием договора образец необходимо согласовать с ответственным отделом. Разгрузка осуществляется поставщиком.</t>
  </si>
  <si>
    <t xml:space="preserve">Салфетки столовые: двухслойные, разных размеров, вес 1 м2 бумаги: 20 г, влажность: 7,0%, в коробках по 100 и 150 шт. /по желанию заказчика/, изготовлены из мягкой бумаги. Безопасность, маркировка и упаковка, согласно «Техническому регламенту о требованиях к изделиям из бумаги и химических волокон хозяйственно-бытового и санитарно-гигиенического назначения», утвержденному Постановлением Правительства Республики Армения от 19 октября 2018 года № 1546-Н. Перед подписанием договора согласовать образец с ответственным ведомством. Разгрузка осуществляется поставщиком.</t>
  </si>
  <si>
    <t> Дверная ручка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</si>
</sst>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b/>
      <sz val="11"/>
      <color theme="1"/>
      <name val="Sylfaen"/>
      <family val="1"/>
      <charset val="204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5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top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7" xfId="0" applyFont="1" applyBorder="1" applyAlignment="1">
      <alignment horizontal="center" vertical="distributed" textRotation="90" wrapText="1"/>
    </xf>
    <xf numFmtId="0" fontId="2" fillId="0" borderId="8" xfId="0" applyFont="1" applyBorder="1" applyAlignment="1">
      <alignment horizontal="center" vertical="distributed" textRotation="90" wrapTex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2"/>
  <sheetViews>
    <sheetView tabSelected="1" topLeftCell="A64" zoomScaleNormal="100" workbookViewId="0">
      <selection activeCell="D65" sqref="D65"/>
    </sheetView>
  </sheetViews>
  <sheetFormatPr defaultColWidth="9.109375" defaultRowHeight="14.4" x14ac:dyDescent="0.3"/>
  <cols>
    <col min="1" max="1" width="4.5546875" style="1" customWidth="1"/>
    <col min="2" max="2" width="11.33203125" style="1" customWidth="1"/>
    <col min="3" max="3" width="22.109375" style="1" customWidth="1"/>
    <col min="4" max="4" width="54.88671875" style="1" customWidth="1"/>
    <col min="5" max="5" width="8.6640625" style="1" customWidth="1"/>
    <col min="6" max="6" width="10.109375" style="1" customWidth="1"/>
    <col min="7" max="7" width="11.5546875" style="1" customWidth="1"/>
    <col min="8" max="8" width="11" style="1" customWidth="1"/>
    <col min="9" max="9" width="12.33203125" style="1" customWidth="1"/>
    <col min="10" max="10" width="8.88671875" style="1" customWidth="1"/>
    <col min="11" max="11" width="12.6640625" style="1" customWidth="1"/>
    <col min="12" max="16384" width="9.109375" style="1"/>
  </cols>
  <sheetData>
    <row r="1" spans="1:11" ht="19.5" customHeight="1" x14ac:dyDescent="0.3">
      <c r="A1" s="26" t="s">
        <v>74</v>
      </c>
      <c r="B1" s="26"/>
      <c r="C1" s="26"/>
      <c r="D1" s="26"/>
      <c r="E1" s="26"/>
      <c r="F1" s="26"/>
      <c r="G1" s="26"/>
      <c r="H1" s="26"/>
    </row>
    <row r="3" spans="1:11" x14ac:dyDescent="0.3">
      <c r="A3" s="34" t="s">
        <v>0</v>
      </c>
      <c r="B3" s="34"/>
      <c r="C3" s="34"/>
      <c r="D3" s="34"/>
      <c r="E3" s="34"/>
      <c r="F3" s="34"/>
      <c r="G3" s="34"/>
      <c r="H3" s="34"/>
      <c r="I3" s="34"/>
      <c r="J3" s="34"/>
      <c r="K3" s="34"/>
    </row>
    <row r="4" spans="1:11" x14ac:dyDescent="0.3">
      <c r="A4" s="40" t="s">
        <v>75</v>
      </c>
      <c r="B4" s="40"/>
      <c r="C4" s="40"/>
      <c r="D4" s="40"/>
      <c r="E4" s="40"/>
      <c r="F4" s="40"/>
      <c r="G4" s="40"/>
      <c r="H4" s="40"/>
      <c r="I4" s="40"/>
      <c r="J4" s="40"/>
      <c r="K4" s="40"/>
    </row>
    <row r="5" spans="1:11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thickBot="1" x14ac:dyDescent="0.35">
      <c r="A6" s="7"/>
      <c r="B6" s="7"/>
      <c r="C6" s="7"/>
      <c r="D6" s="7"/>
      <c r="E6" s="7"/>
      <c r="F6" s="7"/>
      <c r="G6" s="7"/>
      <c r="H6" s="7"/>
      <c r="I6" s="7"/>
      <c r="J6" s="7"/>
      <c r="K6" s="11" t="s">
        <v>2</v>
      </c>
    </row>
    <row r="7" spans="1:11" ht="15" thickBot="1" x14ac:dyDescent="0.35">
      <c r="A7" s="35" t="s">
        <v>1</v>
      </c>
      <c r="B7" s="36"/>
      <c r="C7" s="36"/>
      <c r="D7" s="36"/>
      <c r="E7" s="36"/>
      <c r="F7" s="36"/>
      <c r="G7" s="36"/>
      <c r="H7" s="36"/>
      <c r="I7" s="36"/>
      <c r="J7" s="36"/>
      <c r="K7" s="37"/>
    </row>
    <row r="8" spans="1:11" ht="25.5" customHeight="1" thickBot="1" x14ac:dyDescent="0.35">
      <c r="A8" s="29" t="s">
        <v>3</v>
      </c>
      <c r="B8" s="29" t="s">
        <v>4</v>
      </c>
      <c r="C8" s="29" t="s">
        <v>5</v>
      </c>
      <c r="D8" s="29" t="s">
        <v>11</v>
      </c>
      <c r="E8" s="38" t="s">
        <v>6</v>
      </c>
      <c r="F8" s="29" t="s">
        <v>7</v>
      </c>
      <c r="G8" s="29" t="s">
        <v>8</v>
      </c>
      <c r="H8" s="29" t="s">
        <v>9</v>
      </c>
      <c r="I8" s="31" t="s">
        <v>10</v>
      </c>
      <c r="J8" s="32"/>
      <c r="K8" s="33"/>
    </row>
    <row r="9" spans="1:11" ht="37.5" customHeight="1" thickBot="1" x14ac:dyDescent="0.35">
      <c r="A9" s="30"/>
      <c r="B9" s="30"/>
      <c r="C9" s="30"/>
      <c r="D9" s="30"/>
      <c r="E9" s="39"/>
      <c r="F9" s="30"/>
      <c r="G9" s="30"/>
      <c r="H9" s="30"/>
      <c r="I9" s="8" t="s">
        <v>12</v>
      </c>
      <c r="J9" s="8" t="s">
        <v>61</v>
      </c>
      <c r="K9" s="8" t="s">
        <v>13</v>
      </c>
    </row>
    <row r="10" spans="1:11" ht="97.2" thickBot="1" x14ac:dyDescent="0.35">
      <c r="A10" s="8">
        <v>1</v>
      </c>
      <c r="B10" s="9">
        <v>18421130</v>
      </c>
      <c r="C10" s="5" t="s">
        <v>20</v>
      </c>
      <c r="D10" s="16" t="s">
        <v>77</v>
      </c>
      <c r="E10" s="5" t="s">
        <v>21</v>
      </c>
      <c r="F10" s="5">
        <v>300</v>
      </c>
      <c r="G10" s="5">
        <f t="shared" ref="G10" si="0">F10*H10</f>
        <v>60000</v>
      </c>
      <c r="H10" s="5">
        <v>200</v>
      </c>
      <c r="I10" s="5"/>
      <c r="J10" s="5"/>
      <c r="K10" s="5" t="s">
        <v>121</v>
      </c>
    </row>
    <row r="11" spans="1:11" s="4" customFormat="1" ht="82.8" x14ac:dyDescent="0.3">
      <c r="A11" s="3">
        <v>2</v>
      </c>
      <c r="B11" s="10">
        <v>18421130</v>
      </c>
      <c r="C11" s="6" t="s">
        <v>50</v>
      </c>
      <c r="D11" s="15" t="s">
        <v>78</v>
      </c>
      <c r="E11" s="6" t="s">
        <v>21</v>
      </c>
      <c r="F11" s="6">
        <v>200</v>
      </c>
      <c r="G11" s="5">
        <f t="shared" ref="G11:G40" si="1">F11*H11</f>
        <v>100000</v>
      </c>
      <c r="H11" s="6">
        <v>500</v>
      </c>
      <c r="I11" s="5"/>
      <c r="J11" s="5"/>
      <c r="K11" s="5" t="s">
        <v>121</v>
      </c>
    </row>
    <row r="12" spans="1:11" ht="82.8" x14ac:dyDescent="0.3">
      <c r="A12" s="3">
        <v>3</v>
      </c>
      <c r="B12" s="12">
        <v>19641000</v>
      </c>
      <c r="C12" s="13" t="s">
        <v>38</v>
      </c>
      <c r="D12" s="17" t="s">
        <v>79</v>
      </c>
      <c r="E12" s="6" t="s">
        <v>18</v>
      </c>
      <c r="F12" s="13">
        <v>380</v>
      </c>
      <c r="G12" s="5">
        <f t="shared" si="1"/>
        <v>114000</v>
      </c>
      <c r="H12" s="13">
        <v>300</v>
      </c>
      <c r="I12" s="5"/>
      <c r="J12" s="5"/>
      <c r="K12" s="5" t="s">
        <v>121</v>
      </c>
    </row>
    <row r="13" spans="1:11" ht="82.8" x14ac:dyDescent="0.3">
      <c r="A13" s="3">
        <v>4</v>
      </c>
      <c r="B13" s="12">
        <v>19641000</v>
      </c>
      <c r="C13" s="13" t="s">
        <v>38</v>
      </c>
      <c r="D13" s="15" t="s">
        <v>80</v>
      </c>
      <c r="E13" s="6" t="s">
        <v>18</v>
      </c>
      <c r="F13" s="13">
        <v>590</v>
      </c>
      <c r="G13" s="5">
        <f t="shared" si="1"/>
        <v>177000</v>
      </c>
      <c r="H13" s="13">
        <v>300</v>
      </c>
      <c r="I13" s="5"/>
      <c r="J13" s="5"/>
      <c r="K13" s="5" t="s">
        <v>121</v>
      </c>
    </row>
    <row r="14" spans="1:11" ht="82.8" x14ac:dyDescent="0.3">
      <c r="A14" s="3">
        <v>5</v>
      </c>
      <c r="B14" s="10">
        <v>19641000</v>
      </c>
      <c r="C14" s="6" t="s">
        <v>38</v>
      </c>
      <c r="D14" s="15" t="s">
        <v>81</v>
      </c>
      <c r="E14" s="6" t="s">
        <v>18</v>
      </c>
      <c r="F14" s="6">
        <v>480</v>
      </c>
      <c r="G14" s="5">
        <f t="shared" si="1"/>
        <v>48000</v>
      </c>
      <c r="H14" s="13">
        <v>100</v>
      </c>
      <c r="I14" s="5"/>
      <c r="J14" s="5"/>
      <c r="K14" s="5" t="s">
        <v>121</v>
      </c>
    </row>
    <row r="15" spans="1:11" ht="124.2" x14ac:dyDescent="0.3">
      <c r="A15" s="3">
        <v>6</v>
      </c>
      <c r="B15" s="10">
        <v>24451141</v>
      </c>
      <c r="C15" s="6" t="s">
        <v>66</v>
      </c>
      <c r="D15" s="6" t="s">
        <v>122</v>
      </c>
      <c r="E15" s="18" t="s">
        <v>23</v>
      </c>
      <c r="F15" s="6">
        <v>1600</v>
      </c>
      <c r="G15" s="5">
        <f t="shared" si="1"/>
        <v>48000</v>
      </c>
      <c r="H15" s="6">
        <v>30</v>
      </c>
      <c r="I15" s="5"/>
      <c r="J15" s="5"/>
      <c r="K15" s="5" t="s">
        <v>121</v>
      </c>
    </row>
    <row r="16" spans="1:11" ht="82.8" x14ac:dyDescent="0.3">
      <c r="A16" s="3">
        <v>7</v>
      </c>
      <c r="B16" s="10">
        <v>24451160</v>
      </c>
      <c r="C16" s="6" t="s">
        <v>51</v>
      </c>
      <c r="D16" s="17" t="s">
        <v>120</v>
      </c>
      <c r="E16" s="6" t="s">
        <v>19</v>
      </c>
      <c r="F16" s="6">
        <v>150</v>
      </c>
      <c r="G16" s="5">
        <f t="shared" si="1"/>
        <v>15000</v>
      </c>
      <c r="H16" s="6">
        <v>100</v>
      </c>
      <c r="I16" s="5"/>
      <c r="J16" s="5"/>
      <c r="K16" s="5" t="s">
        <v>121</v>
      </c>
    </row>
    <row r="17" spans="1:11" ht="82.8" x14ac:dyDescent="0.3">
      <c r="A17" s="3">
        <v>8</v>
      </c>
      <c r="B17" s="10">
        <v>24911200</v>
      </c>
      <c r="C17" s="6" t="s">
        <v>73</v>
      </c>
      <c r="D17" s="15" t="s">
        <v>119</v>
      </c>
      <c r="E17" s="6" t="s">
        <v>19</v>
      </c>
      <c r="F17" s="6">
        <v>1500</v>
      </c>
      <c r="G17" s="5">
        <f t="shared" si="1"/>
        <v>4500</v>
      </c>
      <c r="H17" s="6">
        <v>3</v>
      </c>
      <c r="I17" s="5"/>
      <c r="J17" s="5"/>
      <c r="K17" s="5" t="s">
        <v>121</v>
      </c>
    </row>
    <row r="18" spans="1:11" ht="151.80000000000001" x14ac:dyDescent="0.3">
      <c r="A18" s="3">
        <v>9</v>
      </c>
      <c r="B18" s="10">
        <v>31211400</v>
      </c>
      <c r="C18" s="6" t="s">
        <v>43</v>
      </c>
      <c r="D18" s="15" t="s">
        <v>123</v>
      </c>
      <c r="E18" s="6" t="s">
        <v>18</v>
      </c>
      <c r="F18" s="6">
        <v>750</v>
      </c>
      <c r="G18" s="5">
        <f t="shared" si="1"/>
        <v>30000</v>
      </c>
      <c r="H18" s="6">
        <v>40</v>
      </c>
      <c r="I18" s="5"/>
      <c r="J18" s="5"/>
      <c r="K18" s="5" t="s">
        <v>121</v>
      </c>
    </row>
    <row r="19" spans="1:11" ht="124.2" x14ac:dyDescent="0.3">
      <c r="A19" s="3">
        <v>10</v>
      </c>
      <c r="B19" s="10">
        <v>31531210</v>
      </c>
      <c r="C19" s="6" t="s">
        <v>62</v>
      </c>
      <c r="D19" s="15" t="s">
        <v>76</v>
      </c>
      <c r="E19" s="6" t="s">
        <v>18</v>
      </c>
      <c r="F19" s="6">
        <v>120</v>
      </c>
      <c r="G19" s="5">
        <f t="shared" si="1"/>
        <v>6000</v>
      </c>
      <c r="H19" s="6">
        <v>50</v>
      </c>
      <c r="I19" s="5"/>
      <c r="J19" s="5"/>
      <c r="K19" s="5" t="s">
        <v>121</v>
      </c>
    </row>
    <row r="20" spans="1:11" ht="124.2" x14ac:dyDescent="0.3">
      <c r="A20" s="3">
        <v>11</v>
      </c>
      <c r="B20" s="10">
        <v>31531220</v>
      </c>
      <c r="C20" s="6" t="s">
        <v>63</v>
      </c>
      <c r="D20" s="15" t="s">
        <v>83</v>
      </c>
      <c r="E20" s="6" t="s">
        <v>18</v>
      </c>
      <c r="F20" s="6">
        <v>200</v>
      </c>
      <c r="G20" s="5">
        <f t="shared" si="1"/>
        <v>20000</v>
      </c>
      <c r="H20" s="6">
        <v>100</v>
      </c>
      <c r="I20" s="5"/>
      <c r="J20" s="5"/>
      <c r="K20" s="5" t="s">
        <v>121</v>
      </c>
    </row>
    <row r="21" spans="1:11" ht="124.2" x14ac:dyDescent="0.3">
      <c r="A21" s="3">
        <v>12</v>
      </c>
      <c r="B21" s="10">
        <v>31531230</v>
      </c>
      <c r="C21" s="6" t="s">
        <v>64</v>
      </c>
      <c r="D21" s="15" t="s">
        <v>68</v>
      </c>
      <c r="E21" s="6" t="s">
        <v>18</v>
      </c>
      <c r="F21" s="6">
        <v>300</v>
      </c>
      <c r="G21" s="5">
        <f t="shared" si="1"/>
        <v>15000</v>
      </c>
      <c r="H21" s="6">
        <v>50</v>
      </c>
      <c r="I21" s="5"/>
      <c r="J21" s="5"/>
      <c r="K21" s="5" t="s">
        <v>121</v>
      </c>
    </row>
    <row r="22" spans="1:11" ht="138" x14ac:dyDescent="0.3">
      <c r="A22" s="3">
        <v>13</v>
      </c>
      <c r="B22" s="10">
        <v>31531300</v>
      </c>
      <c r="C22" s="6" t="s">
        <v>25</v>
      </c>
      <c r="D22" s="17" t="s">
        <v>84</v>
      </c>
      <c r="E22" s="6" t="s">
        <v>18</v>
      </c>
      <c r="F22" s="6">
        <v>750</v>
      </c>
      <c r="G22" s="5">
        <f t="shared" si="1"/>
        <v>187500</v>
      </c>
      <c r="H22" s="6">
        <v>250</v>
      </c>
      <c r="I22" s="5"/>
      <c r="J22" s="5"/>
      <c r="K22" s="5" t="s">
        <v>121</v>
      </c>
    </row>
    <row r="23" spans="1:11" ht="152.25" customHeight="1" x14ac:dyDescent="0.3">
      <c r="A23" s="3">
        <v>14</v>
      </c>
      <c r="B23" s="10">
        <v>31651400</v>
      </c>
      <c r="C23" s="6" t="s">
        <v>26</v>
      </c>
      <c r="D23" s="15" t="s">
        <v>85</v>
      </c>
      <c r="E23" s="6" t="s">
        <v>18</v>
      </c>
      <c r="F23" s="6">
        <v>300</v>
      </c>
      <c r="G23" s="5">
        <f t="shared" si="1"/>
        <v>9000</v>
      </c>
      <c r="H23" s="6">
        <v>30</v>
      </c>
      <c r="I23" s="5"/>
      <c r="J23" s="5"/>
      <c r="K23" s="5" t="s">
        <v>121</v>
      </c>
    </row>
    <row r="24" spans="1:11" ht="138" x14ac:dyDescent="0.3">
      <c r="A24" s="3">
        <v>15</v>
      </c>
      <c r="B24" s="10">
        <v>31681620</v>
      </c>
      <c r="C24" s="6" t="s">
        <v>31</v>
      </c>
      <c r="D24" s="15" t="s">
        <v>86</v>
      </c>
      <c r="E24" s="6" t="s">
        <v>18</v>
      </c>
      <c r="F24" s="6">
        <v>1300</v>
      </c>
      <c r="G24" s="5">
        <f t="shared" si="1"/>
        <v>26000</v>
      </c>
      <c r="H24" s="6">
        <v>20</v>
      </c>
      <c r="I24" s="5"/>
      <c r="J24" s="5"/>
      <c r="K24" s="5" t="s">
        <v>121</v>
      </c>
    </row>
    <row r="25" spans="1:11" ht="82.8" x14ac:dyDescent="0.3">
      <c r="A25" s="3">
        <v>16</v>
      </c>
      <c r="B25" s="10">
        <v>31683400</v>
      </c>
      <c r="C25" s="6" t="s">
        <v>56</v>
      </c>
      <c r="D25" s="15" t="s">
        <v>87</v>
      </c>
      <c r="E25" s="6" t="s">
        <v>18</v>
      </c>
      <c r="F25" s="6">
        <v>450</v>
      </c>
      <c r="G25" s="5">
        <f t="shared" si="1"/>
        <v>13500</v>
      </c>
      <c r="H25" s="6">
        <v>30</v>
      </c>
      <c r="I25" s="5"/>
      <c r="J25" s="5"/>
      <c r="K25" s="5" t="s">
        <v>121</v>
      </c>
    </row>
    <row r="26" spans="1:11" ht="110.4" x14ac:dyDescent="0.3">
      <c r="A26" s="3">
        <v>17</v>
      </c>
      <c r="B26" s="10">
        <v>31684400</v>
      </c>
      <c r="C26" s="6" t="s">
        <v>34</v>
      </c>
      <c r="D26" s="15" t="s">
        <v>88</v>
      </c>
      <c r="E26" s="6" t="s">
        <v>18</v>
      </c>
      <c r="F26" s="6">
        <v>750</v>
      </c>
      <c r="G26" s="5">
        <f t="shared" si="1"/>
        <v>22500</v>
      </c>
      <c r="H26" s="6">
        <v>30</v>
      </c>
      <c r="I26" s="5"/>
      <c r="J26" s="5"/>
      <c r="K26" s="5" t="s">
        <v>121</v>
      </c>
    </row>
    <row r="27" spans="1:11" ht="136.5" customHeight="1" x14ac:dyDescent="0.3">
      <c r="A27" s="3">
        <v>18</v>
      </c>
      <c r="B27" s="10">
        <v>31684400</v>
      </c>
      <c r="C27" s="6" t="s">
        <v>65</v>
      </c>
      <c r="D27" s="15" t="s">
        <v>88</v>
      </c>
      <c r="E27" s="6" t="s">
        <v>18</v>
      </c>
      <c r="F27" s="6">
        <v>750</v>
      </c>
      <c r="G27" s="5">
        <f t="shared" si="1"/>
        <v>15000</v>
      </c>
      <c r="H27" s="6">
        <v>20</v>
      </c>
      <c r="I27" s="5"/>
      <c r="J27" s="5"/>
      <c r="K27" s="5" t="s">
        <v>121</v>
      </c>
    </row>
    <row r="28" spans="1:11" ht="186.75" customHeight="1" x14ac:dyDescent="0.3">
      <c r="A28" s="3">
        <v>19</v>
      </c>
      <c r="B28" s="10">
        <v>31685000</v>
      </c>
      <c r="C28" s="6" t="s">
        <v>35</v>
      </c>
      <c r="D28" s="15" t="s">
        <v>89</v>
      </c>
      <c r="E28" s="6" t="s">
        <v>18</v>
      </c>
      <c r="F28" s="6">
        <v>1800</v>
      </c>
      <c r="G28" s="5">
        <f t="shared" si="1"/>
        <v>63000</v>
      </c>
      <c r="H28" s="6">
        <v>35</v>
      </c>
      <c r="I28" s="5"/>
      <c r="J28" s="5"/>
      <c r="K28" s="5" t="s">
        <v>121</v>
      </c>
    </row>
    <row r="29" spans="1:11" ht="179.4" x14ac:dyDescent="0.3">
      <c r="A29" s="3">
        <v>20</v>
      </c>
      <c r="B29" s="10">
        <v>33141118</v>
      </c>
      <c r="C29" s="6" t="s">
        <v>72</v>
      </c>
      <c r="D29" s="17" t="s">
        <v>124</v>
      </c>
      <c r="E29" s="6" t="s">
        <v>18</v>
      </c>
      <c r="F29" s="6">
        <v>700</v>
      </c>
      <c r="G29" s="5">
        <f t="shared" si="1"/>
        <v>175000</v>
      </c>
      <c r="H29" s="6">
        <v>250</v>
      </c>
      <c r="I29" s="5"/>
      <c r="J29" s="5"/>
      <c r="K29" s="5" t="s">
        <v>121</v>
      </c>
    </row>
    <row r="30" spans="1:11" ht="196.5" customHeight="1" x14ac:dyDescent="0.3">
      <c r="A30" s="3">
        <v>21</v>
      </c>
      <c r="B30" s="10">
        <v>33761100</v>
      </c>
      <c r="C30" s="6" t="s">
        <v>16</v>
      </c>
      <c r="D30" s="15" t="s">
        <v>90</v>
      </c>
      <c r="E30" s="6" t="s">
        <v>18</v>
      </c>
      <c r="F30" s="6">
        <v>200</v>
      </c>
      <c r="G30" s="5">
        <f t="shared" si="1"/>
        <v>20000</v>
      </c>
      <c r="H30" s="6">
        <v>100</v>
      </c>
      <c r="I30" s="5"/>
      <c r="J30" s="5"/>
      <c r="K30" s="5" t="s">
        <v>121</v>
      </c>
    </row>
    <row r="31" spans="1:11" ht="207" x14ac:dyDescent="0.3">
      <c r="A31" s="3">
        <v>22</v>
      </c>
      <c r="B31" s="10">
        <v>33761100</v>
      </c>
      <c r="C31" s="6" t="s">
        <v>16</v>
      </c>
      <c r="D31" s="15" t="s">
        <v>91</v>
      </c>
      <c r="E31" s="6" t="s">
        <v>18</v>
      </c>
      <c r="F31" s="6">
        <v>120</v>
      </c>
      <c r="G31" s="5">
        <f t="shared" si="1"/>
        <v>120000</v>
      </c>
      <c r="H31" s="6">
        <v>1000</v>
      </c>
      <c r="I31" s="5"/>
      <c r="J31" s="5"/>
      <c r="K31" s="5" t="s">
        <v>121</v>
      </c>
    </row>
    <row r="32" spans="1:11" ht="82.8" x14ac:dyDescent="0.3">
      <c r="A32" s="3">
        <v>23</v>
      </c>
      <c r="B32" s="10">
        <v>33761300</v>
      </c>
      <c r="C32" s="6" t="s">
        <v>24</v>
      </c>
      <c r="D32" s="15" t="s">
        <v>92</v>
      </c>
      <c r="E32" s="6" t="s">
        <v>18</v>
      </c>
      <c r="F32" s="6">
        <v>450</v>
      </c>
      <c r="G32" s="5">
        <f t="shared" si="1"/>
        <v>162000</v>
      </c>
      <c r="H32" s="6">
        <v>360</v>
      </c>
      <c r="I32" s="5"/>
      <c r="J32" s="5"/>
      <c r="K32" s="5" t="s">
        <v>121</v>
      </c>
    </row>
    <row r="33" spans="1:11" ht="82.8" x14ac:dyDescent="0.3">
      <c r="A33" s="3">
        <v>24</v>
      </c>
      <c r="B33" s="10">
        <v>34921440</v>
      </c>
      <c r="C33" s="6" t="s">
        <v>58</v>
      </c>
      <c r="D33" s="15" t="s">
        <v>93</v>
      </c>
      <c r="E33" s="6" t="s">
        <v>18</v>
      </c>
      <c r="F33" s="6">
        <v>1400</v>
      </c>
      <c r="G33" s="5">
        <f t="shared" si="1"/>
        <v>14000</v>
      </c>
      <c r="H33" s="6">
        <v>10</v>
      </c>
      <c r="I33" s="5"/>
      <c r="J33" s="5"/>
      <c r="K33" s="5" t="s">
        <v>121</v>
      </c>
    </row>
    <row r="34" spans="1:11" ht="82.8" x14ac:dyDescent="0.3">
      <c r="A34" s="3">
        <v>25</v>
      </c>
      <c r="B34" s="10">
        <v>34921440</v>
      </c>
      <c r="C34" s="6" t="s">
        <v>59</v>
      </c>
      <c r="D34" s="25" t="s">
        <v>71</v>
      </c>
      <c r="E34" s="6" t="s">
        <v>18</v>
      </c>
      <c r="F34" s="6">
        <v>1000</v>
      </c>
      <c r="G34" s="5">
        <f t="shared" si="1"/>
        <v>10000</v>
      </c>
      <c r="H34" s="6">
        <v>10</v>
      </c>
      <c r="I34" s="5"/>
      <c r="J34" s="5"/>
      <c r="K34" s="5" t="s">
        <v>121</v>
      </c>
    </row>
    <row r="35" spans="1:11" ht="78" customHeight="1" x14ac:dyDescent="0.3">
      <c r="A35" s="3">
        <v>26</v>
      </c>
      <c r="B35" s="10">
        <v>39221290</v>
      </c>
      <c r="C35" s="6" t="s">
        <v>60</v>
      </c>
      <c r="D35" s="15" t="s">
        <v>94</v>
      </c>
      <c r="E35" s="18" t="s">
        <v>18</v>
      </c>
      <c r="F35" s="6">
        <v>8000</v>
      </c>
      <c r="G35" s="5">
        <f t="shared" si="1"/>
        <v>80000</v>
      </c>
      <c r="H35" s="6">
        <v>10</v>
      </c>
      <c r="I35" s="5"/>
      <c r="J35" s="5"/>
      <c r="K35" s="5" t="s">
        <v>121</v>
      </c>
    </row>
    <row r="36" spans="1:11" ht="82.8" x14ac:dyDescent="0.3">
      <c r="A36" s="3">
        <v>27</v>
      </c>
      <c r="B36" s="10">
        <v>39221420</v>
      </c>
      <c r="C36" s="6" t="s">
        <v>39</v>
      </c>
      <c r="D36" s="15" t="s">
        <v>95</v>
      </c>
      <c r="E36" s="6" t="s">
        <v>18</v>
      </c>
      <c r="F36" s="6">
        <v>2200</v>
      </c>
      <c r="G36" s="5">
        <f t="shared" si="1"/>
        <v>66000</v>
      </c>
      <c r="H36" s="6">
        <v>30</v>
      </c>
      <c r="I36" s="5"/>
      <c r="J36" s="5"/>
      <c r="K36" s="5" t="s">
        <v>121</v>
      </c>
    </row>
    <row r="37" spans="1:11" ht="82.8" x14ac:dyDescent="0.3">
      <c r="A37" s="3">
        <v>28</v>
      </c>
      <c r="B37" s="10">
        <v>39221430</v>
      </c>
      <c r="C37" s="6" t="s">
        <v>52</v>
      </c>
      <c r="D37" s="15" t="s">
        <v>96</v>
      </c>
      <c r="E37" s="6" t="s">
        <v>18</v>
      </c>
      <c r="F37" s="6">
        <v>350</v>
      </c>
      <c r="G37" s="5">
        <f t="shared" si="1"/>
        <v>17500</v>
      </c>
      <c r="H37" s="6">
        <v>50</v>
      </c>
      <c r="I37" s="5"/>
      <c r="J37" s="5"/>
      <c r="K37" s="5" t="s">
        <v>121</v>
      </c>
    </row>
    <row r="38" spans="1:11" ht="151.80000000000001" x14ac:dyDescent="0.3">
      <c r="A38" s="3">
        <v>29</v>
      </c>
      <c r="B38" s="10">
        <v>39224331</v>
      </c>
      <c r="C38" s="6" t="s">
        <v>53</v>
      </c>
      <c r="D38" s="15" t="s">
        <v>97</v>
      </c>
      <c r="E38" s="6" t="s">
        <v>18</v>
      </c>
      <c r="F38" s="6">
        <v>1200</v>
      </c>
      <c r="G38" s="5">
        <f t="shared" si="1"/>
        <v>24000</v>
      </c>
      <c r="H38" s="6">
        <v>20</v>
      </c>
      <c r="I38" s="5"/>
      <c r="J38" s="5"/>
      <c r="K38" s="5" t="s">
        <v>121</v>
      </c>
    </row>
    <row r="39" spans="1:11" ht="165.6" x14ac:dyDescent="0.3">
      <c r="A39" s="3">
        <v>30</v>
      </c>
      <c r="B39" s="10">
        <v>39513200</v>
      </c>
      <c r="C39" s="6" t="s">
        <v>17</v>
      </c>
      <c r="D39" s="15" t="s">
        <v>130</v>
      </c>
      <c r="E39" s="6" t="s">
        <v>18</v>
      </c>
      <c r="F39" s="6">
        <v>350</v>
      </c>
      <c r="G39" s="5">
        <f t="shared" si="1"/>
        <v>350000</v>
      </c>
      <c r="H39" s="6">
        <v>1000</v>
      </c>
      <c r="I39" s="5"/>
      <c r="J39" s="5"/>
      <c r="K39" s="5" t="s">
        <v>121</v>
      </c>
    </row>
    <row r="40" spans="1:11" ht="82.8" x14ac:dyDescent="0.3">
      <c r="A40" s="3">
        <v>31</v>
      </c>
      <c r="B40" s="10">
        <v>39811300</v>
      </c>
      <c r="C40" s="6" t="s">
        <v>47</v>
      </c>
      <c r="D40" s="15" t="s">
        <v>98</v>
      </c>
      <c r="E40" s="6" t="s">
        <v>18</v>
      </c>
      <c r="F40" s="6">
        <v>650</v>
      </c>
      <c r="G40" s="5">
        <f t="shared" si="1"/>
        <v>32500</v>
      </c>
      <c r="H40" s="6">
        <v>50</v>
      </c>
      <c r="I40" s="5"/>
      <c r="J40" s="5"/>
      <c r="K40" s="5" t="s">
        <v>121</v>
      </c>
    </row>
    <row r="41" spans="1:11" ht="155.4" customHeight="1" x14ac:dyDescent="0.3">
      <c r="A41" s="3">
        <v>32</v>
      </c>
      <c r="B41" s="10">
        <v>39812410</v>
      </c>
      <c r="C41" s="6" t="s">
        <v>49</v>
      </c>
      <c r="D41" s="15" t="s">
        <v>125</v>
      </c>
      <c r="E41" s="6" t="s">
        <v>18</v>
      </c>
      <c r="F41" s="6">
        <v>850</v>
      </c>
      <c r="G41" s="5">
        <f t="shared" ref="G41:G66" si="2">F41*H41</f>
        <v>42500</v>
      </c>
      <c r="H41" s="6">
        <v>50</v>
      </c>
      <c r="I41" s="5"/>
      <c r="J41" s="5"/>
      <c r="K41" s="5" t="s">
        <v>121</v>
      </c>
    </row>
    <row r="42" spans="1:11" ht="331.2" x14ac:dyDescent="0.3">
      <c r="A42" s="3">
        <v>33</v>
      </c>
      <c r="B42" s="10">
        <v>39812600</v>
      </c>
      <c r="C42" s="6" t="s">
        <v>127</v>
      </c>
      <c r="D42" s="25" t="s">
        <v>128</v>
      </c>
      <c r="E42" s="6" t="s">
        <v>18</v>
      </c>
      <c r="F42" s="6">
        <v>780</v>
      </c>
      <c r="G42" s="5">
        <f t="shared" si="2"/>
        <v>15600</v>
      </c>
      <c r="H42" s="6">
        <v>20</v>
      </c>
      <c r="I42" s="5"/>
      <c r="J42" s="5"/>
      <c r="K42" s="5" t="s">
        <v>121</v>
      </c>
    </row>
    <row r="43" spans="1:11" ht="179.4" x14ac:dyDescent="0.3">
      <c r="A43" s="3">
        <v>34</v>
      </c>
      <c r="B43" s="10">
        <v>39812600</v>
      </c>
      <c r="C43" s="6" t="s">
        <v>57</v>
      </c>
      <c r="D43" s="15" t="s">
        <v>99</v>
      </c>
      <c r="E43" s="6" t="s">
        <v>18</v>
      </c>
      <c r="F43" s="6">
        <v>450</v>
      </c>
      <c r="G43" s="5">
        <f t="shared" si="2"/>
        <v>112500</v>
      </c>
      <c r="H43" s="6">
        <v>250</v>
      </c>
      <c r="I43" s="5"/>
      <c r="J43" s="5"/>
      <c r="K43" s="5" t="s">
        <v>121</v>
      </c>
    </row>
    <row r="44" spans="1:11" ht="278.25" customHeight="1" x14ac:dyDescent="0.3">
      <c r="A44" s="3">
        <v>35</v>
      </c>
      <c r="B44" s="10">
        <v>39831100</v>
      </c>
      <c r="C44" s="6" t="s">
        <v>45</v>
      </c>
      <c r="D44" s="15" t="s">
        <v>126</v>
      </c>
      <c r="E44" s="6" t="s">
        <v>23</v>
      </c>
      <c r="F44" s="6">
        <v>650</v>
      </c>
      <c r="G44" s="5">
        <f t="shared" si="2"/>
        <v>39000</v>
      </c>
      <c r="H44" s="6">
        <v>60</v>
      </c>
      <c r="I44" s="5"/>
      <c r="J44" s="5"/>
      <c r="K44" s="5" t="s">
        <v>121</v>
      </c>
    </row>
    <row r="45" spans="1:11" ht="276" x14ac:dyDescent="0.3">
      <c r="A45" s="3">
        <v>36</v>
      </c>
      <c r="B45" s="10">
        <v>39831242</v>
      </c>
      <c r="C45" s="6" t="s">
        <v>15</v>
      </c>
      <c r="D45" s="17" t="s">
        <v>129</v>
      </c>
      <c r="E45" s="6" t="s">
        <v>19</v>
      </c>
      <c r="F45" s="6">
        <v>1500</v>
      </c>
      <c r="G45" s="5">
        <f t="shared" si="2"/>
        <v>75000</v>
      </c>
      <c r="H45" s="6">
        <v>50</v>
      </c>
      <c r="I45" s="5"/>
      <c r="J45" s="5"/>
      <c r="K45" s="5" t="s">
        <v>121</v>
      </c>
    </row>
    <row r="46" spans="1:11" ht="228.75" customHeight="1" x14ac:dyDescent="0.3">
      <c r="A46" s="3">
        <v>37</v>
      </c>
      <c r="B46" s="10">
        <v>39831245</v>
      </c>
      <c r="C46" s="6" t="s">
        <v>44</v>
      </c>
      <c r="D46" s="15" t="s">
        <v>100</v>
      </c>
      <c r="E46" s="6" t="s">
        <v>23</v>
      </c>
      <c r="F46" s="6">
        <v>480</v>
      </c>
      <c r="G46" s="5">
        <f t="shared" si="2"/>
        <v>9600</v>
      </c>
      <c r="H46" s="6">
        <v>20</v>
      </c>
      <c r="I46" s="5"/>
      <c r="J46" s="5"/>
      <c r="K46" s="5" t="s">
        <v>121</v>
      </c>
    </row>
    <row r="47" spans="1:11" ht="220.8" x14ac:dyDescent="0.3">
      <c r="A47" s="3">
        <v>38</v>
      </c>
      <c r="B47" s="10">
        <v>39831246</v>
      </c>
      <c r="C47" s="6" t="s">
        <v>44</v>
      </c>
      <c r="D47" s="15" t="s">
        <v>101</v>
      </c>
      <c r="E47" s="6" t="s">
        <v>19</v>
      </c>
      <c r="F47" s="6">
        <v>500</v>
      </c>
      <c r="G47" s="5">
        <f t="shared" si="2"/>
        <v>65000</v>
      </c>
      <c r="H47" s="6">
        <v>130</v>
      </c>
      <c r="I47" s="5"/>
      <c r="J47" s="5"/>
      <c r="K47" s="5" t="s">
        <v>121</v>
      </c>
    </row>
    <row r="48" spans="1:11" ht="96.6" x14ac:dyDescent="0.3">
      <c r="A48" s="3">
        <v>39</v>
      </c>
      <c r="B48" s="10">
        <v>39831276</v>
      </c>
      <c r="C48" s="6" t="s">
        <v>46</v>
      </c>
      <c r="D48" s="15" t="s">
        <v>102</v>
      </c>
      <c r="E48" s="6" t="s">
        <v>23</v>
      </c>
      <c r="F48" s="6">
        <v>780</v>
      </c>
      <c r="G48" s="5">
        <f t="shared" si="2"/>
        <v>39000</v>
      </c>
      <c r="H48" s="6">
        <v>50</v>
      </c>
      <c r="I48" s="5"/>
      <c r="J48" s="5"/>
      <c r="K48" s="5" t="s">
        <v>121</v>
      </c>
    </row>
    <row r="49" spans="1:11" ht="109.5" customHeight="1" x14ac:dyDescent="0.3">
      <c r="A49" s="3">
        <v>40</v>
      </c>
      <c r="B49" s="10">
        <v>39831280</v>
      </c>
      <c r="C49" s="6" t="s">
        <v>22</v>
      </c>
      <c r="D49" s="15" t="s">
        <v>103</v>
      </c>
      <c r="E49" s="6" t="s">
        <v>23</v>
      </c>
      <c r="F49" s="6">
        <v>550</v>
      </c>
      <c r="G49" s="5">
        <f t="shared" si="2"/>
        <v>55000</v>
      </c>
      <c r="H49" s="6">
        <v>100</v>
      </c>
      <c r="I49" s="5"/>
      <c r="J49" s="5"/>
      <c r="K49" s="5" t="s">
        <v>121</v>
      </c>
    </row>
    <row r="50" spans="1:11" ht="110.4" x14ac:dyDescent="0.3">
      <c r="A50" s="3">
        <v>41</v>
      </c>
      <c r="B50" s="10">
        <v>39831281</v>
      </c>
      <c r="C50" s="6" t="s">
        <v>37</v>
      </c>
      <c r="D50" s="15" t="s">
        <v>70</v>
      </c>
      <c r="E50" s="6" t="s">
        <v>18</v>
      </c>
      <c r="F50" s="6">
        <v>250</v>
      </c>
      <c r="G50" s="5">
        <f t="shared" si="2"/>
        <v>100000</v>
      </c>
      <c r="H50" s="6">
        <v>400</v>
      </c>
      <c r="I50" s="5"/>
      <c r="J50" s="5"/>
      <c r="K50" s="5" t="s">
        <v>121</v>
      </c>
    </row>
    <row r="51" spans="1:11" ht="82.8" x14ac:dyDescent="0.3">
      <c r="A51" s="3">
        <v>42</v>
      </c>
      <c r="B51" s="10">
        <v>39831282</v>
      </c>
      <c r="C51" s="6" t="s">
        <v>48</v>
      </c>
      <c r="D51" s="15" t="s">
        <v>104</v>
      </c>
      <c r="E51" s="6" t="s">
        <v>18</v>
      </c>
      <c r="F51" s="6">
        <v>650</v>
      </c>
      <c r="G51" s="5">
        <f t="shared" si="2"/>
        <v>97500</v>
      </c>
      <c r="H51" s="6">
        <v>150</v>
      </c>
      <c r="I51" s="5"/>
      <c r="J51" s="5"/>
      <c r="K51" s="5" t="s">
        <v>121</v>
      </c>
    </row>
    <row r="52" spans="1:11" ht="154.5" customHeight="1" x14ac:dyDescent="0.3">
      <c r="A52" s="3">
        <v>43</v>
      </c>
      <c r="B52" s="10">
        <v>39831283</v>
      </c>
      <c r="C52" s="6" t="s">
        <v>36</v>
      </c>
      <c r="D52" s="15" t="s">
        <v>105</v>
      </c>
      <c r="E52" s="6" t="s">
        <v>18</v>
      </c>
      <c r="F52" s="6">
        <v>1000</v>
      </c>
      <c r="G52" s="5">
        <f t="shared" si="2"/>
        <v>70000</v>
      </c>
      <c r="H52" s="6">
        <v>70</v>
      </c>
      <c r="I52" s="5"/>
      <c r="J52" s="5"/>
      <c r="K52" s="5" t="s">
        <v>121</v>
      </c>
    </row>
    <row r="53" spans="1:11" ht="151.80000000000001" x14ac:dyDescent="0.3">
      <c r="A53" s="3">
        <v>44</v>
      </c>
      <c r="B53" s="10">
        <v>39835000</v>
      </c>
      <c r="C53" s="6" t="s">
        <v>41</v>
      </c>
      <c r="D53" s="6" t="s">
        <v>106</v>
      </c>
      <c r="E53" s="6" t="s">
        <v>18</v>
      </c>
      <c r="F53" s="6">
        <v>6500</v>
      </c>
      <c r="G53" s="5">
        <f t="shared" si="2"/>
        <v>195000</v>
      </c>
      <c r="H53" s="6">
        <v>30</v>
      </c>
      <c r="I53" s="5"/>
      <c r="J53" s="5"/>
      <c r="K53" s="5" t="s">
        <v>121</v>
      </c>
    </row>
    <row r="54" spans="1:11" ht="82.8" x14ac:dyDescent="0.3">
      <c r="A54" s="3">
        <v>45</v>
      </c>
      <c r="B54" s="10">
        <v>39835000</v>
      </c>
      <c r="C54" s="6" t="s">
        <v>42</v>
      </c>
      <c r="D54" s="15" t="s">
        <v>107</v>
      </c>
      <c r="E54" s="6" t="s">
        <v>18</v>
      </c>
      <c r="F54" s="6">
        <v>950</v>
      </c>
      <c r="G54" s="5">
        <f t="shared" si="2"/>
        <v>19000</v>
      </c>
      <c r="H54" s="6">
        <v>20</v>
      </c>
      <c r="I54" s="5"/>
      <c r="J54" s="5"/>
      <c r="K54" s="5" t="s">
        <v>121</v>
      </c>
    </row>
    <row r="55" spans="1:11" ht="82.8" x14ac:dyDescent="0.3">
      <c r="A55" s="3">
        <v>46</v>
      </c>
      <c r="B55" s="10">
        <v>39836000</v>
      </c>
      <c r="C55" s="6" t="s">
        <v>14</v>
      </c>
      <c r="D55" s="15" t="s">
        <v>108</v>
      </c>
      <c r="E55" s="6" t="s">
        <v>18</v>
      </c>
      <c r="F55" s="6">
        <v>1200</v>
      </c>
      <c r="G55" s="5">
        <f t="shared" si="2"/>
        <v>144000</v>
      </c>
      <c r="H55" s="6">
        <v>120</v>
      </c>
      <c r="I55" s="5"/>
      <c r="J55" s="5"/>
      <c r="K55" s="5" t="s">
        <v>121</v>
      </c>
    </row>
    <row r="56" spans="1:11" ht="96.6" x14ac:dyDescent="0.3">
      <c r="A56" s="3">
        <v>47</v>
      </c>
      <c r="B56" s="10">
        <v>39837000</v>
      </c>
      <c r="C56" s="6" t="s">
        <v>40</v>
      </c>
      <c r="D56" s="15" t="s">
        <v>109</v>
      </c>
      <c r="E56" s="6" t="s">
        <v>18</v>
      </c>
      <c r="F56" s="6">
        <v>500</v>
      </c>
      <c r="G56" s="5">
        <f t="shared" si="2"/>
        <v>15000</v>
      </c>
      <c r="H56" s="6">
        <v>30</v>
      </c>
      <c r="I56" s="5"/>
      <c r="J56" s="5"/>
      <c r="K56" s="5" t="s">
        <v>121</v>
      </c>
    </row>
    <row r="57" spans="1:11" ht="82.8" x14ac:dyDescent="0.3">
      <c r="A57" s="3">
        <v>48</v>
      </c>
      <c r="B57" s="10">
        <v>42131480</v>
      </c>
      <c r="C57" s="6" t="s">
        <v>32</v>
      </c>
      <c r="D57" s="15" t="s">
        <v>110</v>
      </c>
      <c r="E57" s="6" t="s">
        <v>18</v>
      </c>
      <c r="F57" s="6">
        <v>1800</v>
      </c>
      <c r="G57" s="5">
        <f t="shared" si="2"/>
        <v>54000</v>
      </c>
      <c r="H57" s="6">
        <v>30</v>
      </c>
      <c r="I57" s="5"/>
      <c r="J57" s="5"/>
      <c r="K57" s="5" t="s">
        <v>121</v>
      </c>
    </row>
    <row r="58" spans="1:11" ht="138" x14ac:dyDescent="0.3">
      <c r="A58" s="3">
        <v>49</v>
      </c>
      <c r="B58" s="14">
        <v>44322200</v>
      </c>
      <c r="C58" s="6" t="s">
        <v>27</v>
      </c>
      <c r="D58" s="15" t="s">
        <v>112</v>
      </c>
      <c r="E58" s="6" t="s">
        <v>28</v>
      </c>
      <c r="F58" s="6">
        <v>200</v>
      </c>
      <c r="G58" s="5">
        <f t="shared" si="2"/>
        <v>100000</v>
      </c>
      <c r="H58" s="6">
        <v>500</v>
      </c>
      <c r="I58" s="5"/>
      <c r="J58" s="5"/>
      <c r="K58" s="5" t="s">
        <v>121</v>
      </c>
    </row>
    <row r="59" spans="1:11" ht="179.4" x14ac:dyDescent="0.3">
      <c r="A59" s="3">
        <v>50</v>
      </c>
      <c r="B59" s="14">
        <v>44322220</v>
      </c>
      <c r="C59" s="6" t="s">
        <v>27</v>
      </c>
      <c r="D59" s="15" t="s">
        <v>111</v>
      </c>
      <c r="E59" s="6" t="s">
        <v>28</v>
      </c>
      <c r="F59" s="6">
        <v>280</v>
      </c>
      <c r="G59" s="5">
        <f t="shared" si="2"/>
        <v>112000</v>
      </c>
      <c r="H59" s="6">
        <v>400</v>
      </c>
      <c r="I59" s="5"/>
      <c r="J59" s="5"/>
      <c r="K59" s="5" t="s">
        <v>121</v>
      </c>
    </row>
    <row r="60" spans="1:11" ht="82.8" x14ac:dyDescent="0.3">
      <c r="A60" s="3">
        <v>51</v>
      </c>
      <c r="B60" s="14">
        <v>44411110</v>
      </c>
      <c r="C60" s="6" t="s">
        <v>30</v>
      </c>
      <c r="D60" s="15" t="s">
        <v>113</v>
      </c>
      <c r="E60" s="6" t="s">
        <v>18</v>
      </c>
      <c r="F60" s="6">
        <v>6500</v>
      </c>
      <c r="G60" s="5">
        <f t="shared" si="2"/>
        <v>32500</v>
      </c>
      <c r="H60" s="6">
        <v>5</v>
      </c>
      <c r="I60" s="5"/>
      <c r="J60" s="5"/>
      <c r="K60" s="5" t="s">
        <v>121</v>
      </c>
    </row>
    <row r="61" spans="1:11" ht="82.8" x14ac:dyDescent="0.3">
      <c r="A61" s="3">
        <v>52</v>
      </c>
      <c r="B61" s="10">
        <v>44511110</v>
      </c>
      <c r="C61" s="6" t="s">
        <v>67</v>
      </c>
      <c r="D61" s="6" t="s">
        <v>114</v>
      </c>
      <c r="E61" s="18" t="s">
        <v>18</v>
      </c>
      <c r="F61" s="6">
        <v>2900</v>
      </c>
      <c r="G61" s="5">
        <f t="shared" si="2"/>
        <v>58000</v>
      </c>
      <c r="H61" s="6">
        <v>20</v>
      </c>
      <c r="I61" s="5"/>
      <c r="J61" s="5"/>
      <c r="K61" s="5" t="s">
        <v>121</v>
      </c>
    </row>
    <row r="62" spans="1:11" ht="82.8" x14ac:dyDescent="0.3">
      <c r="A62" s="3">
        <v>53</v>
      </c>
      <c r="B62" s="10">
        <v>44511110</v>
      </c>
      <c r="C62" s="6" t="s">
        <v>67</v>
      </c>
      <c r="D62" s="6" t="s">
        <v>115</v>
      </c>
      <c r="E62" s="18" t="s">
        <v>18</v>
      </c>
      <c r="F62" s="6">
        <v>4100</v>
      </c>
      <c r="G62" s="5">
        <f t="shared" si="2"/>
        <v>61500</v>
      </c>
      <c r="H62" s="6">
        <v>15</v>
      </c>
      <c r="I62" s="5"/>
      <c r="J62" s="5"/>
      <c r="K62" s="5" t="s">
        <v>121</v>
      </c>
    </row>
    <row r="63" spans="1:11" ht="82.8" x14ac:dyDescent="0.3">
      <c r="A63" s="3">
        <v>54</v>
      </c>
      <c r="B63" s="12">
        <v>44511240</v>
      </c>
      <c r="C63" s="13" t="s">
        <v>55</v>
      </c>
      <c r="D63" s="20" t="s">
        <v>116</v>
      </c>
      <c r="E63" s="13" t="s">
        <v>18</v>
      </c>
      <c r="F63" s="13">
        <v>2500</v>
      </c>
      <c r="G63" s="19">
        <f t="shared" si="2"/>
        <v>25000</v>
      </c>
      <c r="H63" s="13">
        <v>10</v>
      </c>
      <c r="I63" s="5"/>
      <c r="J63" s="5"/>
      <c r="K63" s="5" t="s">
        <v>121</v>
      </c>
    </row>
    <row r="64" spans="1:11" ht="82.8" x14ac:dyDescent="0.3">
      <c r="A64" s="3">
        <v>55</v>
      </c>
      <c r="B64" s="12">
        <v>44511330</v>
      </c>
      <c r="C64" s="13" t="s">
        <v>54</v>
      </c>
      <c r="D64" s="20" t="s">
        <v>117</v>
      </c>
      <c r="E64" s="13" t="s">
        <v>18</v>
      </c>
      <c r="F64" s="13">
        <v>350</v>
      </c>
      <c r="G64" s="13">
        <f t="shared" si="2"/>
        <v>3500</v>
      </c>
      <c r="H64" s="13">
        <v>10</v>
      </c>
      <c r="I64" s="5"/>
      <c r="J64" s="5"/>
      <c r="K64" s="5" t="s">
        <v>121</v>
      </c>
    </row>
    <row r="65" spans="1:11" ht="82.8" x14ac:dyDescent="0.3">
      <c r="A65" s="3">
        <v>56</v>
      </c>
      <c r="B65" s="10">
        <v>44521100</v>
      </c>
      <c r="C65" s="6" t="s">
        <v>131</v>
      </c>
      <c r="D65" s="15" t="s">
        <v>69</v>
      </c>
      <c r="E65" s="6" t="s">
        <v>18</v>
      </c>
      <c r="F65" s="6">
        <v>2500</v>
      </c>
      <c r="G65" s="6">
        <f t="shared" si="2"/>
        <v>25000</v>
      </c>
      <c r="H65" s="6">
        <v>10</v>
      </c>
      <c r="I65" s="5"/>
      <c r="J65" s="5"/>
      <c r="K65" s="5" t="s">
        <v>121</v>
      </c>
    </row>
    <row r="66" spans="1:11" ht="82.8" x14ac:dyDescent="0.3">
      <c r="A66" s="3">
        <v>57</v>
      </c>
      <c r="B66" s="10">
        <v>44521120</v>
      </c>
      <c r="C66" s="6" t="s">
        <v>33</v>
      </c>
      <c r="D66" s="15" t="s">
        <v>118</v>
      </c>
      <c r="E66" s="6" t="s">
        <v>18</v>
      </c>
      <c r="F66" s="6">
        <v>2500</v>
      </c>
      <c r="G66" s="6">
        <f t="shared" si="2"/>
        <v>37500</v>
      </c>
      <c r="H66" s="6">
        <v>15</v>
      </c>
      <c r="I66" s="5"/>
      <c r="J66" s="5"/>
      <c r="K66" s="5" t="s">
        <v>121</v>
      </c>
    </row>
    <row r="67" spans="1:11" ht="83.4" thickBot="1" x14ac:dyDescent="0.35">
      <c r="A67" s="3">
        <v>58</v>
      </c>
      <c r="B67" s="9">
        <v>19641000</v>
      </c>
      <c r="C67" s="5" t="s">
        <v>38</v>
      </c>
      <c r="D67" s="17" t="s">
        <v>82</v>
      </c>
      <c r="E67" s="6" t="s">
        <v>18</v>
      </c>
      <c r="F67" s="5">
        <v>2900</v>
      </c>
      <c r="G67" s="5">
        <f>F67*H67</f>
        <v>43500</v>
      </c>
      <c r="H67" s="6">
        <v>15</v>
      </c>
      <c r="I67" s="5"/>
      <c r="J67" s="5"/>
      <c r="K67" s="5" t="s">
        <v>121</v>
      </c>
    </row>
    <row r="68" spans="1:11" ht="15" thickBot="1" x14ac:dyDescent="0.35">
      <c r="A68" s="27" t="s">
        <v>29</v>
      </c>
      <c r="B68" s="28"/>
      <c r="C68" s="28"/>
      <c r="D68" s="21"/>
      <c r="E68" s="22"/>
      <c r="F68" s="23"/>
      <c r="G68" s="23">
        <v>3691200</v>
      </c>
      <c r="H68" s="23"/>
      <c r="I68" s="23"/>
      <c r="J68" s="23"/>
      <c r="K68" s="24"/>
    </row>
    <row r="69" spans="1:11" x14ac:dyDescent="0.3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</row>
    <row r="71" spans="1:11" ht="14.25" customHeight="1" x14ac:dyDescent="0.3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</row>
    <row r="72" spans="1:11" x14ac:dyDescent="0.3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</row>
  </sheetData>
  <sortState xmlns:xlrd2="http://schemas.microsoft.com/office/spreadsheetml/2017/richdata2" ref="B11:H66">
    <sortCondition ref="B10:B66"/>
  </sortState>
  <mergeCells count="14">
    <mergeCell ref="A1:H1"/>
    <mergeCell ref="A68:C68"/>
    <mergeCell ref="H8:H9"/>
    <mergeCell ref="I8:K8"/>
    <mergeCell ref="C8:C9"/>
    <mergeCell ref="A3:K3"/>
    <mergeCell ref="A7:K7"/>
    <mergeCell ref="A8:A9"/>
    <mergeCell ref="B8:B9"/>
    <mergeCell ref="D8:D9"/>
    <mergeCell ref="E8:E9"/>
    <mergeCell ref="F8:F9"/>
    <mergeCell ref="G8:G9"/>
    <mergeCell ref="A4:K4"/>
  </mergeCells>
  <phoneticPr fontId="4" type="noConversion"/>
  <printOptions horizontalCentered="1"/>
  <pageMargins left="0.19685039370078741" right="0.19685039370078741" top="0.19685039370078741" bottom="0.19685039370078741" header="0.31496062992125984" footer="0.31496062992125984"/>
  <pageSetup paperSize="9" scale="8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2025-04-23T12:53:55Z</cp:lastPrinted>
  <dcterms:created xsi:type="dcterms:W3CDTF">2022-08-01T10:30:59Z</dcterms:created>
  <dcterms:modified xsi:type="dcterms:W3CDTF">2025-04-23T12:55:55Z</dcterms:modified>
</cp:coreProperties>
</file>